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<sst xmlns="http://schemas.openxmlformats.org/spreadsheetml/2006/main" count="394" uniqueCount="206">
  <si>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</si>
  <si>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</si>
  <si>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</si>
  <si>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</si>
  <si>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</si>
  <si>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</si>
  <si>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</si>
  <si>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</si>
  <si>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</si>
  <si>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</si>
  <si>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</si>
  <si>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</si>
  <si>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</si>
  <si>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</si>
  <si>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</si>
  <si>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</si>
  <si>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</si>
  <si>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</si>
  <si>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</si>
  <si>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</si>
  <si>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</si>
  <si>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</si>
  <si>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</si>
  <si>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</si>
  <si>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</si>
  <si>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</si>
  <si>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</si>
  <si>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</si>
  <si>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</si>
  <si>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</si>
  <si>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</si>
  <si>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</si>
  <si>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</si>
  <si>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</si>
  <si>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</si>
  <si>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</si>
  <si>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</si>
  <si>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</si>
  <si>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</si>
  <si>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</si>
  <si>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</si>
  <si>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</si>
  <si>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</si>
  <si>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</si>
  <si>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</si>
  <si>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</si>
  <si>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</si>
  <si>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</si>
  <si>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</si>
  <si>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</si>
  <si>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</si>
  <si>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</si>
  <si>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</si>
  <si>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</si>
  <si>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</si>
  <si>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</si>
  <si>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</si>
  <si>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</si>
  <si>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</si>
  <si>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</si>
  <si>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</si>
  <si>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</si>
  <si>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</si>
  <si>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</si>
  <si>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</si>
  <si>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</si>
  <si>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</si>
  <si>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</si>
  <si>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</si>
  <si>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</si>
  <si>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JNZ46Y1</t>
  </si>
  <si>
    <t>JNZ46Y2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</si>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</sst>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45" zoomScaleNormal="145" workbookViewId="0">
      <pane xSplit="21" ySplit="2" topLeftCell="BK6" activePane="bottomRight" state="frozenSplit"/>
      <selection/>
      <selection pane="topRight"/>
      <selection pane="bottomLeft"/>
      <selection pane="bottomRight" activeCell="T19" sqref="T1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6.5985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2.80535999142477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3.47898074321625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32.05</v>
      </c>
      <c r="BC11" s="161">
        <f t="shared" si="13"/>
        <v>34.7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6.5985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6.5985</v>
      </c>
      <c r="BS11" s="52">
        <f t="shared" si="18"/>
        <v>0</v>
      </c>
      <c r="BT11" s="32">
        <f>IF(OR(LOOKUP(V11,Sheet2!A$3:A$25,Sheet2!B$3:B$25)=1,G11=0),0,AW11-AO11*0.2*G11)</f>
        <v>0.685359991424772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32" t="s">
        <v>70</v>
      </c>
      <c r="B18" s="32">
        <v>8.02</v>
      </c>
      <c r="D18" s="103">
        <f t="shared" si="25"/>
        <v>7.54</v>
      </c>
      <c r="E18" s="103">
        <v>8.02</v>
      </c>
      <c r="F18" s="103">
        <v>7</v>
      </c>
      <c r="G18" s="32">
        <v>4</v>
      </c>
      <c r="H18" s="32">
        <v>0.5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v>0</v>
      </c>
      <c r="V18" s="141">
        <f t="shared" si="0"/>
        <v>0.5</v>
      </c>
      <c r="W18" s="142">
        <f t="shared" si="5"/>
        <v>7.54</v>
      </c>
      <c r="X18" s="142">
        <f t="shared" si="1"/>
        <v>8.02</v>
      </c>
      <c r="Y18" s="142">
        <f t="shared" si="1"/>
        <v>7</v>
      </c>
      <c r="Z18" s="142">
        <f>Y18+LOOKUP(V18,Sheet2!A$3:A$24,Sheet2!J$3:J$24)</f>
        <v>7.555</v>
      </c>
      <c r="AA18" s="142">
        <f t="shared" si="6"/>
        <v>7.51</v>
      </c>
      <c r="AB18" s="142">
        <f t="shared" si="2"/>
        <v>7.99</v>
      </c>
      <c r="AC18" s="142">
        <f t="shared" si="2"/>
        <v>6.963</v>
      </c>
      <c r="AD18" s="142">
        <f>AC18+LOOKUP(V18,Sheet2!A$3:A$24,Sheet2!J$3:J$24)</f>
        <v>7.518</v>
      </c>
      <c r="AE18" s="142">
        <f t="shared" si="7"/>
        <v>0.465</v>
      </c>
      <c r="AF18" s="142">
        <f t="shared" si="8"/>
        <v>0.472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0.355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0.895</v>
      </c>
      <c r="AM18" s="142">
        <f t="shared" si="10"/>
        <v>0.902</v>
      </c>
      <c r="AN18" s="142">
        <f t="shared" si="11"/>
        <v>0.8985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1.67</v>
      </c>
      <c r="AP18" s="120"/>
      <c r="AQ18" s="156">
        <f t="shared" si="12"/>
        <v>6.00198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0.5364</v>
      </c>
      <c r="AV18" s="158">
        <f>IF(AND(AE18&gt;3.5,AF18&gt;3.5),LOOKUP(Sheet1!V18,Sheet2!A$3:A$24,Sheet2!W$3:W$24),LOOKUP(V18,Sheet2!A$3:A$24,Sheet2!V$3:V$24))*G18</f>
        <v>0.891147231739472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4.27404614185976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15.028</v>
      </c>
      <c r="BC18" s="161">
        <f t="shared" si="13"/>
        <v>15.352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6.00198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6.00198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3.599</v>
      </c>
      <c r="BV18" s="52">
        <f t="shared" si="20"/>
        <v>2.217</v>
      </c>
      <c r="BW18" s="32">
        <f t="shared" si="21"/>
        <v>0</v>
      </c>
    </row>
    <row r="19" spans="1:75">
      <c r="A19" s="32" t="s">
        <v>71</v>
      </c>
      <c r="B19" s="32">
        <v>7.99</v>
      </c>
      <c r="D19" s="103">
        <f t="shared" si="25"/>
        <v>7.51</v>
      </c>
      <c r="E19" s="103">
        <v>7.99</v>
      </c>
      <c r="F19" s="103">
        <v>6.963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5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G11">
    <cfRule type="cellIs" dxfId="0" priority="1" operator="equal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BW2:BW1523">
    <cfRule type="cellIs" dxfId="0" priority="8" operator="equal">
      <formula>0</formula>
    </cfRule>
  </conditionalFormatting>
  <conditionalFormatting sqref="A1:L1 K2:L7 V1 Q1:R1446 $A1622:$XFD1048576 AP1:AQ1 BM1:XFD1 A2:H10 A11:A12 A13:L13 A14:A15 K14:L15 A16:L17 A18:H19 K18:L19 A20:L1621 I8:L10 K11:L12 M2:P9 M10:N1621 O10:P1446 S2:BV3 T4:BQ4 T5:T1621 U5:BQ1523 BR4:BV1523 BX2:XFD1523 U1524:XFD1621 O1447:R1621 I3:J7 S4:S1621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11:F11 H11:J11 B12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I18:J19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13.230504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13.230504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7.75302688507601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7.75302688507601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0.685359991424772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7.75302688507601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0.685359991424772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47.078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1.5716328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47.078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50.052</v>
      </c>
      <c r="E13" s="37" t="s">
        <v>165</v>
      </c>
      <c r="F13" s="46">
        <f>D13*Sheet3!$Q$13</f>
        <v>1.5716328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13.230504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13.230504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